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<sst xmlns="http://schemas.openxmlformats.org/spreadsheetml/2006/main" count="289" uniqueCount="97">
  <si>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</si>
  <si>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</si>
  <si>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</si>
  <si>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</si>
  <si>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</si>
  <si>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</si>
  <si>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</si>
  <si>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</si>
  <si>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繰起河維　第7732号</t>
  </si>
  <si>
    <t xml:space="preserve">　工事名</t>
  </si>
  <si>
    <t>今泉川河川維持工事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</si>
  <si>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</si>
  <si>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</si>
  <si>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</si>
  <si>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</si>
  <si>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</si>
  <si>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</si>
  <si>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</si>
  <si>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</si>
  <si>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</si>
  <si>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</si>
  <si>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</si>
  <si>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12　m</t>
  </si>
  <si>
    <t>築堤･護岸</t>
  </si>
  <si>
    <t/>
  </si>
  <si>
    <t>式</t>
  </si>
  <si>
    <t>河川土工</t>
  </si>
  <si>
    <t>掘削工</t>
  </si>
  <si>
    <t>掘削</t>
  </si>
  <si>
    <t>土質:土砂,施工方法:ｵｰﾌﾟﾝｶｯﾄ,押土:無し,障害:無し,施工数量:5,000m3未満</t>
  </si>
  <si>
    <t>m3</t>
  </si>
  <si>
    <t>土砂等運搬</t>
  </si>
  <si>
    <t>土質:土砂(岩塊･玉石混り土含む)</t>
  </si>
  <si>
    <t>残土処理工</t>
  </si>
  <si>
    <t>整地</t>
  </si>
  <si>
    <t>作業区分:残土受入れ地での処理</t>
  </si>
  <si>
    <t>法覆護岸工</t>
  </si>
  <si>
    <t>作業土工</t>
  </si>
  <si>
    <t>床掘り</t>
  </si>
  <si>
    <t>土質:土砂</t>
  </si>
  <si>
    <t>埋戻し</t>
  </si>
  <si>
    <t xml:space="preserve">河床埋戻し　</t>
  </si>
  <si>
    <t>ｺﾝｸﾘｰﾄﾌﾞﾛｯｸ工(ｺﾝｸﾘｰﾄﾌﾞﾛｯｸ積)</t>
  </si>
  <si>
    <t>ｺﾝｸﾘｰﾄﾌﾞﾛｯｸ基礎工</t>
  </si>
  <si>
    <t>m</t>
  </si>
  <si>
    <t>ｺﾝｸﾘｰﾄﾌﾞﾛｯｸ積工(河川景観に配慮)</t>
  </si>
  <si>
    <t>m2</t>
  </si>
  <si>
    <t>天端ｺﾝｸﾘｰﾄ工</t>
  </si>
  <si>
    <t>小口止工</t>
  </si>
  <si>
    <t>箇所</t>
  </si>
  <si>
    <t>すり付け工</t>
  </si>
  <si>
    <t xml:space="preserve">じゃかご　</t>
  </si>
  <si>
    <t>護床工</t>
  </si>
  <si>
    <t xml:space="preserve">袋詰玉石　</t>
  </si>
  <si>
    <t>袋</t>
  </si>
  <si>
    <t>仮設工</t>
  </si>
  <si>
    <t>工事用道路工</t>
  </si>
  <si>
    <t xml:space="preserve">工事用道路工　</t>
  </si>
  <si>
    <t>仮水路工</t>
  </si>
  <si>
    <t>掛樋工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</si>
  <si>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</si>
  <si>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</si>
  <si>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</si>
  <si>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</si>
  <si>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</si>
  <si>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</si>
  <si>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</si>
  <si>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</si>
  <si>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</si>
  <si>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</si>
  <si>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準備費</t>
  </si>
  <si>
    <t>測量設計費</t>
  </si>
  <si>
    <t>km</t>
  </si>
  <si>
    <t xml:space="preserve">処分費　</t>
  </si>
  <si>
    <t>役務費</t>
  </si>
  <si>
    <t>借地料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</si>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</sst>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G23+G41+G83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70.0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70.0</v>
      </c>
      <c r="G40" s="27"/>
      <c r="H40" s="29"/>
      <c r="J40" s="30"/>
      <c r="K40" s="31"/>
    </row>
    <row r="41" ht="15.0" customHeight="true">
      <c r="A41" s="14"/>
      <c r="B41" s="15" t="s">
        <v>36</v>
      </c>
      <c r="C41" s="15"/>
      <c r="D41" s="16"/>
      <c r="E41" s="20"/>
      <c r="F41" s="22"/>
      <c r="G41" s="26">
        <f>G44+G56+G71+G77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G47+G50+G53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40.0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10.0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30.0</v>
      </c>
      <c r="G55" s="27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G59+G62+G65+G68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44</v>
      </c>
      <c r="F61" s="23" t="n">
        <v>12.0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45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46</v>
      </c>
      <c r="F64" s="23" t="n">
        <v>43.0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49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50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51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44</v>
      </c>
      <c r="F76" s="23" t="n">
        <v>8.0</v>
      </c>
      <c r="G76" s="27"/>
      <c r="H76" s="29"/>
      <c r="J76" s="30"/>
      <c r="K76" s="31"/>
    </row>
    <row r="77" ht="15.0" customHeight="true">
      <c r="A77" s="14"/>
      <c r="B77" s="15"/>
      <c r="C77" s="15" t="s">
        <v>52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53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54</v>
      </c>
      <c r="F82" s="23" t="n">
        <v>3.0</v>
      </c>
      <c r="G82" s="27"/>
      <c r="H82" s="29"/>
      <c r="J82" s="30"/>
      <c r="K82" s="31"/>
    </row>
    <row r="83" ht="15.0" customHeight="true">
      <c r="A83" s="14"/>
      <c r="B83" s="15" t="s">
        <v>55</v>
      </c>
      <c r="C83" s="15"/>
      <c r="D83" s="16"/>
      <c r="E83" s="20"/>
      <c r="F83" s="22"/>
      <c r="G83" s="26">
        <f>G86+G92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56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58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59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44</v>
      </c>
      <c r="F97" s="23" t="n">
        <v>20.0</v>
      </c>
      <c r="G97" s="27"/>
      <c r="H97" s="29"/>
      <c r="J97" s="30"/>
      <c r="K97" s="31"/>
    </row>
    <row r="98" ht="15.0" customHeight="true">
      <c r="A98" s="14" t="s">
        <v>60</v>
      </c>
      <c r="B98" s="15"/>
      <c r="C98" s="15"/>
      <c r="D98" s="16"/>
      <c r="E98" s="20"/>
      <c r="F98" s="22"/>
      <c r="G98" s="26">
        <f>G23+G41+G83</f>
      </c>
      <c r="H98" s="28" t="s">
        <v>24</v>
      </c>
      <c r="J98" s="30" t="n">
        <v>27.0</v>
      </c>
      <c r="K98" s="31" t="n">
        <v>20.0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61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s">
        <v>62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63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64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65</v>
      </c>
      <c r="B107" s="15"/>
      <c r="C107" s="15"/>
      <c r="D107" s="16"/>
      <c r="E107" s="20"/>
      <c r="F107" s="22"/>
      <c r="G107" s="26">
        <f>G110+G140</f>
      </c>
      <c r="H107" s="28" t="s">
        <v>24</v>
      </c>
      <c r="J107" s="30" t="n">
        <v>30.0</v>
      </c>
      <c r="K107" s="31" t="n">
        <v>200.0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66</v>
      </c>
      <c r="C110" s="15"/>
      <c r="D110" s="16"/>
      <c r="E110" s="20"/>
      <c r="F110" s="22"/>
      <c r="G110" s="26">
        <f>G113+G119+G128+G134</f>
      </c>
      <c r="H110" s="28" t="s">
        <v>24</v>
      </c>
      <c r="J110" s="30" t="n">
        <v>31.0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67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68</v>
      </c>
      <c r="E116" s="20"/>
      <c r="F116" s="24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69</v>
      </c>
      <c r="F118" s="25" t="n">
        <v>44.9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70</v>
      </c>
      <c r="D119" s="16"/>
      <c r="E119" s="20"/>
      <c r="F119" s="22"/>
      <c r="G119" s="26">
        <f>G122+G125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71</v>
      </c>
      <c r="E122" s="20"/>
      <c r="F122" s="24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72</v>
      </c>
      <c r="F124" s="25" t="n">
        <v>0.01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73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74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75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76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77</v>
      </c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78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79</v>
      </c>
      <c r="B143" s="15"/>
      <c r="C143" s="15"/>
      <c r="D143" s="16"/>
      <c r="E143" s="20"/>
      <c r="F143" s="22"/>
      <c r="G143" s="26">
        <f>G98+G107</f>
      </c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80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n">
        <v>210.0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81</v>
      </c>
      <c r="D149" s="16"/>
      <c r="E149" s="20"/>
      <c r="F149" s="22"/>
      <c r="G149" s="27"/>
      <c r="H149" s="28" t="s">
        <v>24</v>
      </c>
      <c r="J149" s="30" t="n">
        <v>44.0</v>
      </c>
      <c r="K149" s="31" t="s">
        <v>82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83</v>
      </c>
      <c r="D152" s="16"/>
      <c r="E152" s="20"/>
      <c r="F152" s="22"/>
      <c r="G152" s="27"/>
      <c r="H152" s="28" t="s">
        <v>24</v>
      </c>
      <c r="J152" s="30" t="n">
        <v>45.0</v>
      </c>
      <c r="K152" s="31" t="s">
        <v>84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85</v>
      </c>
      <c r="B155" s="15"/>
      <c r="C155" s="15"/>
      <c r="D155" s="16"/>
      <c r="E155" s="20"/>
      <c r="F155" s="22"/>
      <c r="G155" s="26">
        <f>G98+G107+G146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86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s">
        <v>87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 t="s">
        <v>88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n">
        <v>220.0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89</v>
      </c>
      <c r="B164" s="15"/>
      <c r="C164" s="15"/>
      <c r="D164" s="16"/>
      <c r="E164" s="20"/>
      <c r="F164" s="22"/>
      <c r="G164" s="26">
        <f>G155+G161</f>
      </c>
      <c r="H164" s="28" t="s">
        <v>24</v>
      </c>
      <c r="J164" s="30" t="n">
        <v>49.0</v>
      </c>
      <c r="K164" s="31" t="n">
        <v>30.0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32" t="s">
        <v>90</v>
      </c>
      <c r="B167" s="33"/>
      <c r="C167" s="33"/>
      <c r="D167" s="34"/>
      <c r="E167" s="41"/>
      <c r="F167" s="44"/>
      <c r="G167" s="50">
        <f>G164</f>
      </c>
      <c r="H167" s="51" t="s">
        <v>24</v>
      </c>
      <c r="J167" s="55" t="n">
        <v>50.0</v>
      </c>
      <c r="K167" s="55" t="n">
        <v>30.0</v>
      </c>
    </row>
    <row r="168" ht="15.0" customHeight="true">
      <c r="A168" s="35"/>
      <c r="B168" s="36"/>
      <c r="C168" s="36"/>
      <c r="D168" s="37"/>
      <c r="E168" s="42" t="s">
        <v>24</v>
      </c>
      <c r="F168" s="45"/>
      <c r="G168" s="50"/>
      <c r="H168" s="52" t="s">
        <v>24</v>
      </c>
    </row>
    <row r="169" ht="15.0" customHeight="true">
      <c r="A169" s="38"/>
      <c r="B169" s="39"/>
      <c r="C169" s="39"/>
      <c r="D169" s="40"/>
      <c r="E169" s="43" t="s">
        <v>25</v>
      </c>
      <c r="F169" s="46" t="n">
        <v>1.0</v>
      </c>
      <c r="G169" s="50"/>
      <c r="H169" s="53"/>
    </row>
    <row r="170">
      <c r="A170" s="56" t="s">
        <v>91</v>
      </c>
      <c r="B170" s="57" t="s">
        <v>92</v>
      </c>
      <c r="J170" s="30" t="n">
        <v>99999.0</v>
      </c>
    </row>
    <row r="171">
      <c r="A171" s="56" t="s">
        <v>93</v>
      </c>
      <c r="B171" s="57" t="s">
        <v>94</v>
      </c>
    </row>
    <row r="172">
      <c r="A172" s="56" t="s">
        <v>95</v>
      </c>
      <c r="B172" s="57" t="s">
        <v>96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2026-08-05T05:17:48Z</dcterms:created>
  <dc:creator>Apache POI</dc:creator>
</cp:coreProperties>
</file>